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X:\RAZPISNE DOKUMENTACIJE\2025\2025-000043 ICM nosilnost objektov\2 RAZPISNA DOKUMENTACIJA\"/>
    </mc:Choice>
  </mc:AlternateContent>
  <xr:revisionPtr revIDLastSave="0" documentId="13_ncr:1_{A83697A1-A0A8-4E6A-9E1C-F233EF5CDB89}" xr6:coauthVersionLast="47" xr6:coauthVersionMax="47" xr10:uidLastSave="{00000000-0000-0000-0000-000000000000}"/>
  <workbookProtection workbookAlgorithmName="SHA-512" workbookHashValue="0Kyv+XNuwvsEXP4lJuy8PKBrBLJU+lkQKiSSFkqCEFVnZZVgEw5irhhIRBCq6X0l6kzOyMtB/P1z7GlhUFdYOw==" workbookSaltValue="9BuvVQJ4a89GmjbPlTh7tg==" workbookSpinCount="100000" lockStructure="1"/>
  <bookViews>
    <workbookView xWindow="-120" yWindow="-120" windowWidth="29040" windowHeight="15840" xr2:uid="{7C0943AC-C95B-4DA9-85C3-2315E49952CD}"/>
  </bookViews>
  <sheets>
    <sheet name="Ponudbeni 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4" i="1"/>
  <c r="G22" i="1"/>
  <c r="G21" i="1"/>
  <c r="G19" i="1"/>
  <c r="G17" i="1"/>
  <c r="G16" i="1"/>
  <c r="G15" i="1"/>
  <c r="G14" i="1"/>
  <c r="G13" i="1"/>
  <c r="G12" i="1"/>
  <c r="G11" i="1"/>
  <c r="G10" i="1"/>
  <c r="G9" i="1"/>
  <c r="G8" i="1"/>
  <c r="G7" i="1"/>
  <c r="G6" i="1"/>
  <c r="G5" i="1"/>
  <c r="G25" i="1" l="1"/>
  <c r="G26" i="1" l="1"/>
  <c r="G27" i="1" s="1"/>
</calcChain>
</file>

<file path=xl/sharedStrings.xml><?xml version="1.0" encoding="utf-8"?>
<sst xmlns="http://schemas.openxmlformats.org/spreadsheetml/2006/main" count="72" uniqueCount="56">
  <si>
    <t xml:space="preserve">Ponudnik: </t>
  </si>
  <si>
    <t>Ponudbeni predračun št.: ________________________________________</t>
  </si>
  <si>
    <t>Zap. št.</t>
  </si>
  <si>
    <t>Postavka dela</t>
  </si>
  <si>
    <t>ME</t>
  </si>
  <si>
    <t>količina</t>
  </si>
  <si>
    <t>1.1</t>
  </si>
  <si>
    <t>ura</t>
  </si>
  <si>
    <t>1.2</t>
  </si>
  <si>
    <t>1.3</t>
  </si>
  <si>
    <t>1.4</t>
  </si>
  <si>
    <t>1.5</t>
  </si>
  <si>
    <t>1.6</t>
  </si>
  <si>
    <t>1.7</t>
  </si>
  <si>
    <t>1.8</t>
  </si>
  <si>
    <t>Priprava podatkov za način in pogoje prevoza ter višino povračila za IP, kontrola vplačil plačanih povračil za uporabo avtocest v zvezi z IP</t>
  </si>
  <si>
    <t>1.9</t>
  </si>
  <si>
    <t>1.10</t>
  </si>
  <si>
    <t>1.11</t>
  </si>
  <si>
    <t>1.12</t>
  </si>
  <si>
    <t>Pridobivanje letnega dovoljenja za MOOG po AC in HC in enkratnih dovoljenj za premik MOOG po državnih cestah</t>
  </si>
  <si>
    <t>1.13</t>
  </si>
  <si>
    <t>2.1</t>
  </si>
  <si>
    <t>kos</t>
  </si>
  <si>
    <t>3.1</t>
  </si>
  <si>
    <t>3.2</t>
  </si>
  <si>
    <t>Delo nadzornika v nadzorni pisarni, ki bo o kršitvah pri opravljanju IP obveščal policijo in napotil tehtalno ekipo na kontrolo neskladnega IP</t>
  </si>
  <si>
    <t>SKUPAJ  (brez DDV)</t>
  </si>
  <si>
    <t>DDV 22%</t>
  </si>
  <si>
    <t>SKUPAJ (z DDV)</t>
  </si>
  <si>
    <t>Izjavljamo, da smo ponudili in izpolnili vse pozicije iz predračuna!</t>
  </si>
  <si>
    <t>Strinjamo se, da so razpisane količine na enoto mere in so okvirne.</t>
  </si>
  <si>
    <t>Vse vrednosti so izražene v evrih. Cena ne vsebuje DDV. Cene in vrednosti so obračunane in zaokrožene na dve (2) decimalki. V ponudbeni ceni storitve so zajeti vsi stroški v zvezi s predmetnim javnim naročilom.</t>
  </si>
  <si>
    <t>Datum:</t>
  </si>
  <si>
    <t>Podpis:</t>
  </si>
  <si>
    <t>Priprava osnutkov soglasij oz. mnenj DARS d.d. k Dovoljenjem za IP, ki se izvajajo po avtocestah in hitrih cestah</t>
  </si>
  <si>
    <t xml:space="preserve">Sodelovanje s pooblaščenimi izvajalci in strokovnjaki, ki pripravljajo podlage in pogoje za varno izvedbo IP </t>
  </si>
  <si>
    <t>Preverjanje nosilnosti objektov, pregled in potrjevanje elaboratov presoj statične stabilnosti premostitvenih objektov na prevoznih poteh, ugotavljanje stanja le-teh in določanje pogojev za varno izvedbo IP, izdelava poročila oz. potrdila o pregledu elaborata presoje statične stabilnosti in izdelava mnenja k izvedbi izrednega prevoza</t>
  </si>
  <si>
    <t>Preverjanje prevoznosti prometnega profila AC in HC za posamične izredne prevoze, ki presegajo dovoljene dimenzije, pregled in potrjevanje elaboratov prometnih ureditev za potrebe izrednih prevozov na prevoznih poteh, ugotavljanje stanja in določanje pogojev za varno izvedbo IP, izdelava mnenja za izvedbo posamičnega izrednega prevoza</t>
  </si>
  <si>
    <t>Sistematičen nadzor in evidenca stanja avtocestne infrastrukture za ugotavljanje ustreznosti pogojev za IP, s poudarkom na preverjanju skladnosti z največjimi dovoljenimi osnimi obremenitvami, skupno maso ter dimenzijami vozil; izvajanje nadzora nad prometno signalizacijo in cestno opremo za zagotavljanje ustreznih svetlih profilov v skladu z zahtevami za IP; po izvedbi vzdrževalnih in investicijskih posegov na AC in HC preverjanje svetle višine in širine na območju posega; vse ugotovitve in spremembe se dosledno evidentirajo v podatkovni bazi naročnika, ki mora biti vzpostavljena in redno posodabljana</t>
  </si>
  <si>
    <t>Priprava usmeritev za izvedbo IP, usmeritve za izdelavo prometnih elaboratov za potrebe IP, obveščanje in opozarjanje izvajalcev IP o aktualnem stanju in preverjanje prevoznega profila v delovni zapori na AC in HC ter spremljanje predvidenih ukrepov na AC in HC, ki bi lahko vplivali na čas, način in pogoje izvajanja izrednih prevozov; vnos v aplikacijo Aktualne prometne zapore</t>
  </si>
  <si>
    <t>Sodelovanje pri recenzijskih in revizijskih postopkih v skladu s predpisi o graditvi objektov in zahtevami naročnika</t>
  </si>
  <si>
    <t>Sodelovanje s strokovnimi službami naročnika s področja vzdrževanja, varstva in upravljanja AC in HC, operativnimi vodji AC baz, sodelovanje pri pripravi dovoljenj za zapore ceste zaradi IP, sodelovanje za pripravo dovoljenj za postavitev ustrezne prometne signalizacije za opravljanje IP</t>
  </si>
  <si>
    <t>Organizacija reševanja zahtevkov v zvezi s predvidenimi in izvedenimi IP</t>
  </si>
  <si>
    <t>Ostala dela, ki so potrebna za celovito izvedbo razpisanih nalog</t>
  </si>
  <si>
    <t>3  Vzpostavitev nadzora nad izvajanjem IP v nadzorni pisarni preko spletnega portala</t>
  </si>
  <si>
    <t>Vodenje Baze podatkov o IP; ki bi omogočala sprotno sledenje IP z navezavo na DARS sistem in podatkovno platformo</t>
  </si>
  <si>
    <t>Mesečno, letno ter zaključno poročilo</t>
  </si>
  <si>
    <t>3.3</t>
  </si>
  <si>
    <t>1  Strokovne storitve za potrebe izrednih prevozov</t>
  </si>
  <si>
    <t>cena/ME</t>
  </si>
  <si>
    <t xml:space="preserve">vrednost            </t>
  </si>
  <si>
    <t>Sodelovanje pri pripravi evidenc in študij o možnih koridorjih v trasah avtocest, sodelovanje pri nalogah v zvezi s pripravo sprememb predpisov, ki se nanašajo na področje IP in druge naloge, določene z zakonom ali drugim predpisom, ki se nanašajo na IP</t>
  </si>
  <si>
    <t>2  Izvajanje nadzora IP v sodelovanju s Policijo ter drugimi organi, ki imajo pooblastila za nadzor prometa, pred pričetkom ali med izvajanjem IP</t>
  </si>
  <si>
    <t>Izvajanje nadzora izrednih prevozov v sodelovanju s policijo ter drugimi organi, ki imajo pooblastila za nadzor prometa, pred pričetkom ali med izvajanjem IP</t>
  </si>
  <si>
    <t>Nadgradnja in vzdrževanje spletnega portala ter aplikacij Najava izrednih prevozov in Aktualne prometne zapore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</si>
</sst>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sz val="11"/>
      <name val="Calibri"/>
      <family val="2"/>
      <charset val="238"/>
    </font>
    <font>
      <b/>
      <sz val="11"/>
      <name val="Calibri"/>
      <family val="2"/>
      <charset val="238"/>
    </font>
    <font>
      <sz val="11"/>
      <color indexed="8"/>
      <name val="Calibri"/>
      <family val="2"/>
      <charset val="238"/>
    </font>
    <font>
      <sz val="11"/>
      <color theme="1"/>
      <name val="Calibri"/>
      <family val="2"/>
      <charset val="238"/>
    </font>
    <font>
      <b/>
      <i/>
      <sz val="11"/>
      <name val="Calibri"/>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6" fontId="1" fillId="0" borderId="1" xfId="0" quotePrefix="1"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5" xfId="0" applyFont="1" applyBorder="1" applyAlignment="1">
      <alignment horizontal="center" vertical="center" wrapText="1"/>
    </xf>
    <xf numFmtId="3" fontId="1" fillId="0" borderId="6" xfId="0" applyNumberFormat="1" applyFont="1" applyBorder="1" applyAlignment="1">
      <alignment horizontal="right" vertical="center" wrapText="1" indent="1"/>
    </xf>
    <xf numFmtId="4" fontId="1" fillId="0" borderId="6" xfId="0" applyNumberFormat="1" applyFont="1" applyBorder="1" applyAlignment="1">
      <alignment vertical="center" wrapText="1"/>
    </xf>
    <xf numFmtId="0" fontId="1" fillId="0" borderId="1" xfId="0" quotePrefix="1"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left" vertical="center" wrapText="1"/>
    </xf>
    <xf numFmtId="0" fontId="1" fillId="0" borderId="1" xfId="0" applyFont="1" applyBorder="1" applyAlignment="1">
      <alignment horizontal="justify" vertical="center" wrapText="1"/>
    </xf>
    <xf numFmtId="49" fontId="1" fillId="0" borderId="1" xfId="0" quotePrefix="1" applyNumberFormat="1" applyFont="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wrapText="1"/>
    </xf>
    <xf numFmtId="0" fontId="2" fillId="0" borderId="2" xfId="0" quotePrefix="1" applyFont="1" applyBorder="1" applyAlignment="1">
      <alignment horizontal="left" vertical="center" wrapText="1"/>
    </xf>
    <xf numFmtId="0" fontId="1" fillId="0" borderId="6" xfId="0" applyFont="1" applyBorder="1" applyAlignment="1">
      <alignment horizontal="justify" vertical="center" wrapText="1"/>
    </xf>
    <xf numFmtId="0" fontId="2" fillId="0" borderId="6" xfId="0" quotePrefix="1" applyFont="1" applyBorder="1" applyAlignment="1">
      <alignment horizontal="center" vertical="center" wrapText="1"/>
    </xf>
    <xf numFmtId="0" fontId="2" fillId="0" borderId="6" xfId="0" applyFont="1" applyBorder="1" applyAlignment="1">
      <alignment horizontal="justify" vertical="center" wrapText="1"/>
    </xf>
    <xf numFmtId="3" fontId="1" fillId="0" borderId="6" xfId="0" applyNumberFormat="1" applyFont="1" applyBorder="1" applyAlignment="1">
      <alignment horizontal="center" vertical="center" wrapText="1"/>
    </xf>
    <xf numFmtId="4" fontId="2" fillId="0" borderId="10" xfId="0" applyNumberFormat="1" applyFont="1" applyBorder="1" applyAlignment="1">
      <alignment wrapText="1"/>
    </xf>
    <xf numFmtId="4" fontId="2" fillId="0" borderId="1" xfId="0" applyNumberFormat="1" applyFont="1" applyBorder="1" applyAlignment="1">
      <alignment vertical="center" wrapText="1"/>
    </xf>
    <xf numFmtId="3" fontId="1" fillId="0" borderId="0" xfId="0" applyNumberFormat="1" applyFont="1" applyAlignment="1">
      <alignment horizontal="right" vertical="center" wrapText="1" indent="1"/>
    </xf>
    <xf numFmtId="0" fontId="1" fillId="0" borderId="0" xfId="0" applyFont="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2" fontId="5" fillId="0" borderId="0" xfId="0" applyNumberFormat="1" applyFont="1" applyAlignment="1">
      <alignment horizontal="center" vertical="center" wrapText="1"/>
    </xf>
    <xf numFmtId="4" fontId="5" fillId="0" borderId="0" xfId="0" applyNumberFormat="1" applyFont="1" applyAlignment="1">
      <alignment vertical="center" wrapText="1"/>
    </xf>
    <xf numFmtId="0" fontId="2" fillId="0" borderId="0" xfId="0" applyFont="1" applyProtection="1">
      <protection locked="0"/>
    </xf>
    <xf numFmtId="2" fontId="1" fillId="2" borderId="6" xfId="0" applyNumberFormat="1"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 fillId="0" borderId="0" xfId="0" applyFont="1" applyAlignment="1">
      <alignment horizontal="center" wrapText="1"/>
    </xf>
    <xf numFmtId="0" fontId="2" fillId="0" borderId="0" xfId="0" applyFont="1" applyAlignment="1" applyProtection="1">
      <alignment horizontal="center" vertical="center"/>
      <protection locked="0"/>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left"/>
      <protection locked="0"/>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2" fillId="0" borderId="9"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1" fillId="0" borderId="0" xfId="0" applyFont="1" applyAlignment="1">
      <alignment horizontal="left" vertical="center"/>
    </xf>
    <xf numFmtId="0" fontId="1" fillId="0" borderId="0" xfId="0"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6A47-25CF-413B-985B-2DD2F0B472CD}">
  <dimension ref="B1:P33"/>
  <sheetViews>
    <sheetView tabSelected="1" zoomScale="130" zoomScaleNormal="130" workbookViewId="0">
      <selection activeCell="F5" sqref="F5"/>
    </sheetView>
  </sheetViews>
  <sheetFormatPr defaultColWidth="9.140625" defaultRowHeight="15" x14ac:dyDescent="0.25"/>
  <cols>
    <col min="1" max="1" width="4.85546875" style="1" customWidth="1"/>
    <col min="2" max="2" width="7.85546875" style="1" customWidth="1"/>
    <col min="3" max="3" width="66.42578125" style="1" customWidth="1"/>
    <col min="4" max="4" width="8" style="1" customWidth="1"/>
    <col min="5" max="5" width="10.5703125" style="1" customWidth="1"/>
    <col min="6" max="6" width="13.140625" style="1" customWidth="1"/>
    <col min="7" max="7" width="18.7109375" style="1" customWidth="1"/>
    <col min="8" max="9" width="9.140625" style="1"/>
    <col min="10" max="10" width="15.140625" style="1" customWidth="1"/>
    <col min="11" max="16384" width="9.140625" style="1"/>
  </cols>
  <sheetData>
    <row r="1" spans="2:16" ht="42" customHeight="1" x14ac:dyDescent="0.25">
      <c r="C1" s="31" t="s">
        <v>0</v>
      </c>
    </row>
    <row r="2" spans="2:16" ht="48" customHeight="1" x14ac:dyDescent="0.25">
      <c r="B2" s="35" t="s">
        <v>1</v>
      </c>
      <c r="C2" s="35"/>
      <c r="D2" s="35"/>
      <c r="E2" s="35"/>
      <c r="F2" s="35"/>
      <c r="G2" s="35"/>
    </row>
    <row r="3" spans="2:16" x14ac:dyDescent="0.25">
      <c r="B3" s="2" t="s">
        <v>2</v>
      </c>
      <c r="C3" s="2" t="s">
        <v>3</v>
      </c>
      <c r="D3" s="3" t="s">
        <v>4</v>
      </c>
      <c r="E3" s="2" t="s">
        <v>5</v>
      </c>
      <c r="F3" s="2" t="s">
        <v>50</v>
      </c>
      <c r="G3" s="2" t="s">
        <v>51</v>
      </c>
    </row>
    <row r="4" spans="2:16" ht="28.5" customHeight="1" x14ac:dyDescent="0.25">
      <c r="B4" s="36" t="s">
        <v>49</v>
      </c>
      <c r="C4" s="37"/>
      <c r="D4" s="37"/>
      <c r="E4" s="37"/>
      <c r="F4" s="37"/>
      <c r="G4" s="4"/>
    </row>
    <row r="5" spans="2:16" ht="30" x14ac:dyDescent="0.25">
      <c r="B5" s="5" t="s">
        <v>6</v>
      </c>
      <c r="C5" s="6" t="s">
        <v>35</v>
      </c>
      <c r="D5" s="7" t="s">
        <v>7</v>
      </c>
      <c r="E5" s="8">
        <v>7000</v>
      </c>
      <c r="F5" s="32"/>
      <c r="G5" s="9">
        <f>E5*ROUND(F5,2)</f>
        <v>0</v>
      </c>
    </row>
    <row r="6" spans="2:16" ht="30" x14ac:dyDescent="0.25">
      <c r="B6" s="10" t="s">
        <v>8</v>
      </c>
      <c r="C6" s="6" t="s">
        <v>36</v>
      </c>
      <c r="D6" s="11" t="s">
        <v>7</v>
      </c>
      <c r="E6" s="8">
        <v>850</v>
      </c>
      <c r="F6" s="32"/>
      <c r="G6" s="9">
        <f t="shared" ref="G6:G17" si="0">E6*ROUND(F6,2)</f>
        <v>0</v>
      </c>
    </row>
    <row r="7" spans="2:16" ht="75" x14ac:dyDescent="0.25">
      <c r="B7" s="10" t="s">
        <v>9</v>
      </c>
      <c r="C7" s="6" t="s">
        <v>37</v>
      </c>
      <c r="D7" s="11" t="s">
        <v>7</v>
      </c>
      <c r="E7" s="8">
        <v>7300</v>
      </c>
      <c r="F7" s="32"/>
      <c r="G7" s="9">
        <f t="shared" si="0"/>
        <v>0</v>
      </c>
    </row>
    <row r="8" spans="2:16" ht="90" x14ac:dyDescent="0.25">
      <c r="B8" s="10" t="s">
        <v>10</v>
      </c>
      <c r="C8" s="6" t="s">
        <v>38</v>
      </c>
      <c r="D8" s="11" t="s">
        <v>7</v>
      </c>
      <c r="E8" s="8">
        <v>6600</v>
      </c>
      <c r="F8" s="32"/>
      <c r="G8" s="9">
        <f t="shared" si="0"/>
        <v>0</v>
      </c>
    </row>
    <row r="9" spans="2:16" ht="150" x14ac:dyDescent="0.25">
      <c r="B9" s="10" t="s">
        <v>11</v>
      </c>
      <c r="C9" s="6" t="s">
        <v>39</v>
      </c>
      <c r="D9" s="11" t="s">
        <v>7</v>
      </c>
      <c r="E9" s="8">
        <v>5700</v>
      </c>
      <c r="F9" s="32"/>
      <c r="G9" s="9">
        <f t="shared" si="0"/>
        <v>0</v>
      </c>
    </row>
    <row r="10" spans="2:16" ht="90" x14ac:dyDescent="0.25">
      <c r="B10" s="5" t="s">
        <v>12</v>
      </c>
      <c r="C10" s="6" t="s">
        <v>40</v>
      </c>
      <c r="D10" s="11" t="s">
        <v>7</v>
      </c>
      <c r="E10" s="8">
        <v>1600</v>
      </c>
      <c r="F10" s="32"/>
      <c r="G10" s="9">
        <f t="shared" si="0"/>
        <v>0</v>
      </c>
    </row>
    <row r="11" spans="2:16" ht="30" x14ac:dyDescent="0.25">
      <c r="B11" s="10" t="s">
        <v>13</v>
      </c>
      <c r="C11" s="12" t="s">
        <v>41</v>
      </c>
      <c r="D11" s="11" t="s">
        <v>7</v>
      </c>
      <c r="E11" s="8">
        <v>400</v>
      </c>
      <c r="F11" s="32"/>
      <c r="G11" s="9">
        <f t="shared" si="0"/>
        <v>0</v>
      </c>
    </row>
    <row r="12" spans="2:16" ht="30" x14ac:dyDescent="0.25">
      <c r="B12" s="10" t="s">
        <v>14</v>
      </c>
      <c r="C12" s="13" t="s">
        <v>15</v>
      </c>
      <c r="D12" s="11" t="s">
        <v>7</v>
      </c>
      <c r="E12" s="8">
        <v>500</v>
      </c>
      <c r="F12" s="32"/>
      <c r="G12" s="9">
        <f t="shared" si="0"/>
        <v>0</v>
      </c>
    </row>
    <row r="13" spans="2:16" ht="75" x14ac:dyDescent="0.25">
      <c r="B13" s="10" t="s">
        <v>16</v>
      </c>
      <c r="C13" s="14" t="s">
        <v>42</v>
      </c>
      <c r="D13" s="11" t="s">
        <v>7</v>
      </c>
      <c r="E13" s="8">
        <v>1100</v>
      </c>
      <c r="F13" s="32"/>
      <c r="G13" s="9">
        <f t="shared" si="0"/>
        <v>0</v>
      </c>
    </row>
    <row r="14" spans="2:16" ht="60" x14ac:dyDescent="0.25">
      <c r="B14" s="10" t="s">
        <v>17</v>
      </c>
      <c r="C14" s="14" t="s">
        <v>52</v>
      </c>
      <c r="D14" s="11" t="s">
        <v>7</v>
      </c>
      <c r="E14" s="8">
        <v>650</v>
      </c>
      <c r="F14" s="32"/>
      <c r="G14" s="9">
        <f t="shared" si="0"/>
        <v>0</v>
      </c>
    </row>
    <row r="15" spans="2:16" ht="30" x14ac:dyDescent="0.25">
      <c r="B15" s="5" t="s">
        <v>18</v>
      </c>
      <c r="C15" s="14" t="s">
        <v>43</v>
      </c>
      <c r="D15" s="11" t="s">
        <v>7</v>
      </c>
      <c r="E15" s="8">
        <v>450</v>
      </c>
      <c r="F15" s="32"/>
      <c r="G15" s="9">
        <f t="shared" si="0"/>
        <v>0</v>
      </c>
    </row>
    <row r="16" spans="2:16" ht="30" x14ac:dyDescent="0.25">
      <c r="B16" s="15" t="s">
        <v>19</v>
      </c>
      <c r="C16" s="14" t="s">
        <v>20</v>
      </c>
      <c r="D16" s="11" t="s">
        <v>7</v>
      </c>
      <c r="E16" s="8">
        <v>300</v>
      </c>
      <c r="F16" s="32"/>
      <c r="G16" s="9">
        <f t="shared" si="0"/>
        <v>0</v>
      </c>
      <c r="H16" s="34"/>
      <c r="I16" s="34"/>
      <c r="J16" s="34"/>
      <c r="K16" s="17"/>
      <c r="L16" s="17"/>
      <c r="M16" s="17"/>
      <c r="N16" s="17"/>
      <c r="O16" s="17"/>
      <c r="P16" s="17"/>
    </row>
    <row r="17" spans="2:10" x14ac:dyDescent="0.25">
      <c r="B17" s="15" t="s">
        <v>21</v>
      </c>
      <c r="C17" s="14" t="s">
        <v>44</v>
      </c>
      <c r="D17" s="11" t="s">
        <v>7</v>
      </c>
      <c r="E17" s="8">
        <v>300</v>
      </c>
      <c r="F17" s="32"/>
      <c r="G17" s="9">
        <f t="shared" si="0"/>
        <v>0</v>
      </c>
    </row>
    <row r="18" spans="2:10" ht="35.1" customHeight="1" x14ac:dyDescent="0.25">
      <c r="B18" s="38" t="s">
        <v>53</v>
      </c>
      <c r="C18" s="39"/>
      <c r="D18" s="39"/>
      <c r="E18" s="39"/>
      <c r="F18" s="39"/>
      <c r="G18" s="18"/>
    </row>
    <row r="19" spans="2:10" ht="45" x14ac:dyDescent="0.25">
      <c r="B19" s="10" t="s">
        <v>22</v>
      </c>
      <c r="C19" s="14" t="s">
        <v>54</v>
      </c>
      <c r="D19" s="11" t="s">
        <v>23</v>
      </c>
      <c r="E19" s="8">
        <v>2400</v>
      </c>
      <c r="F19" s="32"/>
      <c r="G19" s="9">
        <f>E19*ROUND(F19,2)</f>
        <v>0</v>
      </c>
    </row>
    <row r="20" spans="2:10" ht="35.1" customHeight="1" x14ac:dyDescent="0.25">
      <c r="B20" s="36" t="s">
        <v>45</v>
      </c>
      <c r="C20" s="37"/>
      <c r="D20" s="37"/>
      <c r="E20" s="37"/>
      <c r="F20" s="37"/>
      <c r="G20" s="4"/>
    </row>
    <row r="21" spans="2:10" ht="30" x14ac:dyDescent="0.25">
      <c r="B21" s="10" t="s">
        <v>24</v>
      </c>
      <c r="C21" s="14" t="s">
        <v>55</v>
      </c>
      <c r="D21" s="11" t="s">
        <v>7</v>
      </c>
      <c r="E21" s="8">
        <v>1900</v>
      </c>
      <c r="F21" s="32"/>
      <c r="G21" s="9">
        <f>E21*ROUND(F21,2)</f>
        <v>0</v>
      </c>
    </row>
    <row r="22" spans="2:10" ht="30" x14ac:dyDescent="0.25">
      <c r="B22" s="10" t="s">
        <v>25</v>
      </c>
      <c r="C22" s="14" t="s">
        <v>46</v>
      </c>
      <c r="D22" s="11" t="s">
        <v>7</v>
      </c>
      <c r="E22" s="8">
        <v>1900</v>
      </c>
      <c r="F22" s="32"/>
      <c r="G22" s="9">
        <f>E22*ROUND(F22,2)</f>
        <v>0</v>
      </c>
      <c r="H22" s="34"/>
      <c r="I22" s="34"/>
      <c r="J22" s="34"/>
    </row>
    <row r="23" spans="2:10" ht="30" x14ac:dyDescent="0.25">
      <c r="B23" s="10" t="s">
        <v>48</v>
      </c>
      <c r="C23" s="19" t="s">
        <v>26</v>
      </c>
      <c r="D23" s="7" t="s">
        <v>7</v>
      </c>
      <c r="E23" s="8">
        <v>4200</v>
      </c>
      <c r="F23" s="32"/>
      <c r="G23" s="9">
        <f>E23*ROUND(F23,2)</f>
        <v>0</v>
      </c>
      <c r="H23" s="16"/>
      <c r="I23" s="16"/>
      <c r="J23" s="16"/>
    </row>
    <row r="24" spans="2:10" ht="15.75" thickBot="1" x14ac:dyDescent="0.3">
      <c r="B24" s="20">
        <v>4</v>
      </c>
      <c r="C24" s="21" t="s">
        <v>47</v>
      </c>
      <c r="D24" s="7" t="s">
        <v>23</v>
      </c>
      <c r="E24" s="22">
        <v>53</v>
      </c>
      <c r="F24" s="32"/>
      <c r="G24" s="9">
        <f>E24*ROUND(F24,2)</f>
        <v>0</v>
      </c>
    </row>
    <row r="25" spans="2:10" ht="35.1" customHeight="1" thickTop="1" x14ac:dyDescent="0.25">
      <c r="B25" s="42" t="s">
        <v>27</v>
      </c>
      <c r="C25" s="43"/>
      <c r="D25" s="43"/>
      <c r="E25" s="43"/>
      <c r="F25" s="44"/>
      <c r="G25" s="23">
        <f>SUM(G5:G24)</f>
        <v>0</v>
      </c>
    </row>
    <row r="26" spans="2:10" ht="35.1" customHeight="1" x14ac:dyDescent="0.25">
      <c r="B26" s="45" t="s">
        <v>28</v>
      </c>
      <c r="C26" s="46"/>
      <c r="D26" s="46"/>
      <c r="E26" s="46"/>
      <c r="F26" s="47"/>
      <c r="G26" s="24">
        <f>G25*0.22</f>
        <v>0</v>
      </c>
      <c r="J26" s="25"/>
    </row>
    <row r="27" spans="2:10" ht="35.1" customHeight="1" x14ac:dyDescent="0.25">
      <c r="B27" s="45" t="s">
        <v>29</v>
      </c>
      <c r="C27" s="46"/>
      <c r="D27" s="46"/>
      <c r="E27" s="46"/>
      <c r="F27" s="47"/>
      <c r="G27" s="24">
        <f>G25+G26</f>
        <v>0</v>
      </c>
      <c r="J27" s="25"/>
    </row>
    <row r="28" spans="2:10" ht="12.75" customHeight="1" x14ac:dyDescent="0.25">
      <c r="B28" s="26"/>
      <c r="C28" s="27"/>
      <c r="D28" s="28"/>
      <c r="E28" s="28"/>
      <c r="F28" s="29"/>
      <c r="G28" s="30"/>
      <c r="J28" s="25"/>
    </row>
    <row r="29" spans="2:10" ht="12.75" customHeight="1" x14ac:dyDescent="0.25">
      <c r="B29" s="48" t="s">
        <v>30</v>
      </c>
      <c r="C29" s="48"/>
      <c r="D29" s="48"/>
      <c r="E29" s="48"/>
      <c r="F29" s="48"/>
      <c r="G29" s="48"/>
    </row>
    <row r="30" spans="2:10" x14ac:dyDescent="0.25">
      <c r="B30" s="48" t="s">
        <v>31</v>
      </c>
      <c r="C30" s="48"/>
      <c r="D30" s="48"/>
      <c r="F30" s="49"/>
      <c r="G30" s="49"/>
    </row>
    <row r="31" spans="2:10" ht="43.15" customHeight="1" x14ac:dyDescent="0.25">
      <c r="B31" s="40" t="s">
        <v>32</v>
      </c>
      <c r="C31" s="40"/>
      <c r="D31" s="40"/>
      <c r="E31" s="40"/>
      <c r="F31" s="40"/>
      <c r="G31" s="40"/>
    </row>
    <row r="33" spans="2:7" x14ac:dyDescent="0.25">
      <c r="B33" s="1" t="s">
        <v>33</v>
      </c>
      <c r="C33" s="33"/>
      <c r="E33" s="1" t="s">
        <v>34</v>
      </c>
      <c r="F33" s="41"/>
      <c r="G33" s="41"/>
    </row>
  </sheetData>
  <sheetProtection algorithmName="SHA-512" hashValue="2irbNMSVE8r0iCOxlfsQ2liN9GpRGvPpx+FVqJSTV8Sbe7VIEUGr5D4SYNB1OjVIuHwd1+s9FnP+gl1GhCXR9g==" saltValue="mTRwKLznGJJP1HHj0yV6GQ==" spinCount="100000" sheet="1" selectLockedCells="1"/>
  <mergeCells count="14">
    <mergeCell ref="B31:G31"/>
    <mergeCell ref="F33:G33"/>
    <mergeCell ref="B25:F25"/>
    <mergeCell ref="B26:F26"/>
    <mergeCell ref="B27:F27"/>
    <mergeCell ref="B29:G29"/>
    <mergeCell ref="B30:D30"/>
    <mergeCell ref="F30:G30"/>
    <mergeCell ref="H22:J22"/>
    <mergeCell ref="B2:G2"/>
    <mergeCell ref="B4:F4"/>
    <mergeCell ref="H16:J16"/>
    <mergeCell ref="B18:F18"/>
    <mergeCell ref="B20:F20"/>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 MEH, Ida</dc:creator>
  <cp:lastModifiedBy>CAR MEH, Ida</cp:lastModifiedBy>
  <cp:lastPrinted>2025-02-27T09:08:06Z</cp:lastPrinted>
  <dcterms:created xsi:type="dcterms:W3CDTF">2025-02-25T11:03:29Z</dcterms:created>
  <dcterms:modified xsi:type="dcterms:W3CDTF">2025-03-18T06:11:15Z</dcterms:modified>
</cp:coreProperties>
</file>